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2445" windowWidth="19320" windowHeight="13035"/>
  </bookViews>
  <sheets>
    <sheet name="Форма № 1 Доходы" sheetId="2" r:id="rId1"/>
  </sheets>
  <definedNames>
    <definedName name="_xlnm.Print_Area" localSheetId="0">'Форма № 1 Доходы'!$A$1:$R$36</definedName>
  </definedNames>
  <calcPr calcId="124519"/>
</workbook>
</file>

<file path=xl/calcChain.xml><?xml version="1.0" encoding="utf-8"?>
<calcChain xmlns="http://schemas.openxmlformats.org/spreadsheetml/2006/main">
  <c r="Q5" i="2"/>
  <c r="Q6"/>
  <c r="Q7"/>
  <c r="Q8"/>
  <c r="Q9"/>
  <c r="Q12"/>
  <c r="Q13"/>
  <c r="Q16"/>
  <c r="Q17"/>
  <c r="Q23"/>
  <c r="Q27"/>
  <c r="Q4"/>
  <c r="N5"/>
  <c r="N6"/>
  <c r="N7"/>
  <c r="N8"/>
  <c r="N11"/>
  <c r="N12"/>
  <c r="N13"/>
  <c r="N16"/>
  <c r="N17"/>
  <c r="N23"/>
  <c r="N27"/>
  <c r="N4"/>
  <c r="J4"/>
  <c r="K5"/>
  <c r="K6"/>
  <c r="K7"/>
  <c r="K8"/>
  <c r="K9"/>
  <c r="K12"/>
  <c r="K13"/>
  <c r="K16"/>
  <c r="K17"/>
  <c r="K19"/>
  <c r="K21"/>
  <c r="K22"/>
  <c r="K23"/>
  <c r="K26"/>
  <c r="K27"/>
  <c r="K28"/>
  <c r="K32"/>
  <c r="K4"/>
  <c r="J5"/>
  <c r="J6"/>
  <c r="J7"/>
  <c r="J8"/>
  <c r="J9"/>
  <c r="J12"/>
  <c r="J13"/>
  <c r="J16"/>
  <c r="J17"/>
  <c r="J19"/>
  <c r="J21"/>
  <c r="J22"/>
  <c r="J23"/>
  <c r="J26"/>
  <c r="J27"/>
  <c r="J28"/>
  <c r="G5"/>
  <c r="G6"/>
  <c r="G7"/>
  <c r="G8"/>
  <c r="G9"/>
  <c r="G11"/>
  <c r="G12"/>
  <c r="G13"/>
  <c r="G16"/>
  <c r="G17"/>
  <c r="G19"/>
  <c r="G21"/>
  <c r="G22"/>
  <c r="G23"/>
  <c r="G26"/>
  <c r="G27"/>
  <c r="G28"/>
  <c r="G4"/>
  <c r="E5"/>
  <c r="E6"/>
  <c r="E7"/>
  <c r="E8"/>
  <c r="E9"/>
  <c r="E11"/>
  <c r="E12"/>
  <c r="E13"/>
  <c r="E16"/>
  <c r="E17"/>
  <c r="E19"/>
  <c r="E21"/>
  <c r="E22"/>
  <c r="E23"/>
  <c r="E26"/>
  <c r="E27"/>
  <c r="E28"/>
  <c r="E4"/>
</calcChain>
</file>

<file path=xl/sharedStrings.xml><?xml version="1.0" encoding="utf-8"?>
<sst xmlns="http://schemas.openxmlformats.org/spreadsheetml/2006/main" count="51" uniqueCount="48">
  <si>
    <t>Темп уточненного плана к прошлому году, %</t>
  </si>
  <si>
    <t>Исполнение (год) к прошлому году, %</t>
  </si>
  <si>
    <t>Параметры бюджета 
на 2019 год</t>
  </si>
  <si>
    <t>Параметры бюджета 
на 2020 год</t>
  </si>
  <si>
    <t xml:space="preserve">Код </t>
  </si>
  <si>
    <t>тыс. рублей</t>
  </si>
  <si>
    <t>ПРОЧИЕ БЕЗВОЗМЕЗДНЫЕ ПОСТУПЛЕНИЯ</t>
  </si>
  <si>
    <t>БЕЗВОЗМЕЗДНЫЕ ПОСТУПЛЕНИЯ ОТ НЕГОСУДАРСТВЕННЫХ ОРГАНИЗАЦИЙ</t>
  </si>
  <si>
    <t>БЕЗВОЗМЕЗДНЫЕ ПОСТУПЛЕНИЯ ОТ ГОСУДАРСТВЕННЫХ (МУНИЦИПАЛЬНЫХ) ОРГАНИЗАЦИЙ</t>
  </si>
  <si>
    <t>Прочие безвозмездные поступления от других бюджетов бюджетной системы</t>
  </si>
  <si>
    <t>Иные межбюджетные трансферты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</si>
  <si>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</si>
  <si>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</si>
  <si>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</si>
  <si>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</si>
  <si>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ПРОЧИЕ НЕНАЛОГОВЫЕ ДОХОДЫ</t>
  </si>
  <si>
    <t>ГОСУДАРСТВЕННАЯ ПОШЛИНА</t>
  </si>
  <si>
    <t>Земельный налог</t>
  </si>
  <si>
    <t>Налог на имущество физических лиц</t>
  </si>
  <si>
    <t>Единый сельскохозяйственный налог</t>
  </si>
  <si>
    <t>Единый налог на вмененный доход для отдельных видов деятельности</t>
  </si>
  <si>
    <t>Налог на доходы физических лиц</t>
  </si>
  <si>
    <t>НАЛОГОВЫЕ И НЕНАЛОГОВЫЕ ДОХОДЫ</t>
  </si>
  <si>
    <t>Форма № 1</t>
  </si>
  <si>
    <t>Акцизы по подакцизным товарам (продукции), производимым на территории РФ, в т.ч.:</t>
  </si>
  <si>
    <t>доходы от уплаты акцизов на нефтепродукты</t>
  </si>
  <si>
    <t>ИТОГО ДОХОДОВ</t>
  </si>
  <si>
    <t>Наименование доходов</t>
  </si>
  <si>
    <t>Примечания*</t>
  </si>
  <si>
    <t>Темп роста показателей на 2020 год к уровню 2019 года, %</t>
  </si>
  <si>
    <t>Дотации бюджетам бюджетной системы Российской Федерации</t>
  </si>
  <si>
    <t>НАЛОГОВЫЕ ДОХОДЫ</t>
  </si>
  <si>
    <t>ПРОЧИЕ НАЛОГОВЫЕ ДОХОДЫ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</si>
  <si>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</si>
  <si>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</si>
  <si>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</si>
  <si>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</si>
  <si>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Административные платежи и сборы</t>
  </si>
  <si>
    <t>Штрафы, санкции, возмещение ущерба</t>
  </si>
  <si>
    <t>Исполнение бюджета за 2017 год</t>
  </si>
  <si>
    <t>Уточненный бюджет на 2018 год по состоянию на 1 октября 2018 года</t>
  </si>
  <si>
    <t>Оценка исполнения бюджета в 2018 году</t>
  </si>
  <si>
    <t>Темп роста показателей на 2019 год к уточненному бюджету 2018 года, %</t>
  </si>
  <si>
    <t>Темп роста показателей на 2019 год к оценке 2018 года, %</t>
  </si>
  <si>
    <t>Параметры бюджета 
на 2021 год</t>
  </si>
  <si>
    <t>Темп роста показателей на 2021 год к уровню 2020 года, %</t>
  </si>
  <si>
    <t>наименование муниципального образования</t>
  </si>
  <si>
    <t xml:space="preserve">Параметры бюджета городского поселения Чамзинка Чамзинского муниципального района по видам доходов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</si>
</sst>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_-* #,##0.0\ _₽_-;\-* #,##0.0\ _₽_-;_-* &quot;-&quot;?\ _₽_-;_-@_-"/>
  </numFmts>
  <fonts count="2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1"/>
      <color theme="1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 Cyr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3">
    <xf numFmtId="0" fontId="0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2" borderId="0"/>
    <xf numFmtId="0" fontId="5" fillId="0" borderId="0">
      <alignment horizontal="left" vertical="top" wrapText="1"/>
    </xf>
    <xf numFmtId="0" fontId="5" fillId="0" borderId="0"/>
    <xf numFmtId="0" fontId="6" fillId="0" borderId="0">
      <alignment horizontal="center" wrapText="1"/>
    </xf>
    <xf numFmtId="0" fontId="6" fillId="0" borderId="0">
      <alignment horizontal="center"/>
    </xf>
    <xf numFmtId="0" fontId="5" fillId="0" borderId="0">
      <alignment wrapText="1"/>
    </xf>
    <xf numFmtId="0" fontId="5" fillId="0" borderId="0">
      <alignment horizontal="right"/>
    </xf>
    <xf numFmtId="0" fontId="5" fillId="2" borderId="4"/>
    <xf numFmtId="0" fontId="5" fillId="0" borderId="5">
      <alignment horizontal="center" vertical="center" wrapText="1"/>
    </xf>
    <xf numFmtId="0" fontId="5" fillId="0" borderId="6"/>
    <xf numFmtId="0" fontId="5" fillId="0" borderId="5">
      <alignment horizontal="center" vertical="center" shrinkToFit="1"/>
    </xf>
    <xf numFmtId="0" fontId="5" fillId="2" borderId="7"/>
    <xf numFmtId="0" fontId="7" fillId="0" borderId="5">
      <alignment horizontal="left"/>
    </xf>
    <xf numFmtId="4" fontId="7" fillId="3" borderId="5">
      <alignment horizontal="right" vertical="top" shrinkToFit="1"/>
    </xf>
    <xf numFmtId="0" fontId="5" fillId="2" borderId="8"/>
    <xf numFmtId="0" fontId="5" fillId="0" borderId="7"/>
    <xf numFmtId="0" fontId="5" fillId="0" borderId="0">
      <alignment horizontal="left" wrapText="1"/>
    </xf>
    <xf numFmtId="49" fontId="5" fillId="0" borderId="5">
      <alignment horizontal="left" vertical="top" wrapText="1"/>
    </xf>
    <xf numFmtId="4" fontId="5" fillId="4" borderId="5">
      <alignment horizontal="right" vertical="top" shrinkToFit="1"/>
    </xf>
    <xf numFmtId="0" fontId="5" fillId="2" borderId="8">
      <alignment horizontal="center"/>
    </xf>
    <xf numFmtId="0" fontId="5" fillId="2" borderId="0">
      <alignment horizontal="center"/>
    </xf>
    <xf numFmtId="4" fontId="5" fillId="0" borderId="5">
      <alignment horizontal="right" vertical="top" shrinkToFit="1"/>
    </xf>
    <xf numFmtId="49" fontId="7" fillId="0" borderId="5">
      <alignment horizontal="left" vertical="top" wrapText="1"/>
    </xf>
    <xf numFmtId="0" fontId="5" fillId="2" borderId="0">
      <alignment horizontal="left"/>
    </xf>
    <xf numFmtId="4" fontId="5" fillId="0" borderId="6">
      <alignment horizontal="right" shrinkToFit="1"/>
    </xf>
    <xf numFmtId="4" fontId="5" fillId="0" borderId="0">
      <alignment horizontal="right" shrinkToFit="1"/>
    </xf>
    <xf numFmtId="0" fontId="5" fillId="2" borderId="7">
      <alignment horizontal="center"/>
    </xf>
    <xf numFmtId="0" fontId="8" fillId="0" borderId="0">
      <alignment vertical="top" wrapText="1"/>
    </xf>
    <xf numFmtId="0" fontId="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" fillId="0" borderId="0"/>
    <xf numFmtId="0" fontId="16" fillId="0" borderId="0"/>
    <xf numFmtId="0" fontId="2" fillId="0" borderId="0"/>
    <xf numFmtId="0" fontId="8" fillId="0" borderId="0">
      <alignment vertical="top" wrapText="1"/>
    </xf>
    <xf numFmtId="0" fontId="19" fillId="0" borderId="0"/>
    <xf numFmtId="0" fontId="16" fillId="0" borderId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14" fillId="0" borderId="1" xfId="0" applyFont="1" applyFill="1" applyBorder="1" applyAlignment="1">
      <alignment wrapText="1"/>
    </xf>
    <xf numFmtId="0" fontId="14" fillId="0" borderId="1" xfId="0" applyFont="1" applyBorder="1"/>
    <xf numFmtId="0" fontId="14" fillId="0" borderId="1" xfId="0" applyFont="1" applyBorder="1" applyAlignment="1">
      <alignment wrapText="1"/>
    </xf>
    <xf numFmtId="0" fontId="11" fillId="0" borderId="2" xfId="0" applyFont="1" applyBorder="1" applyAlignment="1">
      <alignment horizontal="justify" vertical="center"/>
    </xf>
    <xf numFmtId="0" fontId="13" fillId="0" borderId="2" xfId="0" applyFont="1" applyBorder="1" applyAlignment="1">
      <alignment vertical="center" wrapText="1"/>
    </xf>
    <xf numFmtId="3" fontId="15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>
      <alignment wrapText="1"/>
    </xf>
    <xf numFmtId="0" fontId="21" fillId="0" borderId="3" xfId="0" applyFont="1" applyBorder="1" applyAlignment="1">
      <alignment vertical="center" wrapText="1"/>
    </xf>
    <xf numFmtId="0" fontId="21" fillId="0" borderId="3" xfId="0" applyFont="1" applyBorder="1" applyAlignment="1">
      <alignment vertical="center"/>
    </xf>
    <xf numFmtId="3" fontId="9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/>
    <xf numFmtId="0" fontId="0" fillId="0" borderId="0" xfId="0" applyBorder="1"/>
    <xf numFmtId="0" fontId="14" fillId="5" borderId="1" xfId="0" applyFont="1" applyFill="1" applyBorder="1"/>
    <xf numFmtId="0" fontId="14" fillId="5" borderId="1" xfId="0" applyFont="1" applyFill="1" applyBorder="1" applyAlignment="1">
      <alignment wrapText="1"/>
    </xf>
    <xf numFmtId="0" fontId="0" fillId="5" borderId="0" xfId="0" applyFill="1"/>
    <xf numFmtId="0" fontId="1" fillId="5" borderId="1" xfId="0" applyFont="1" applyFill="1" applyBorder="1"/>
    <xf numFmtId="0" fontId="23" fillId="5" borderId="0" xfId="0" applyFont="1" applyFill="1"/>
    <xf numFmtId="0" fontId="24" fillId="5" borderId="1" xfId="0" applyFont="1" applyFill="1" applyBorder="1"/>
    <xf numFmtId="0" fontId="24" fillId="5" borderId="1" xfId="0" applyFont="1" applyFill="1" applyBorder="1" applyAlignment="1">
      <alignment wrapText="1"/>
    </xf>
    <xf numFmtId="165" fontId="23" fillId="5" borderId="0" xfId="0" applyNumberFormat="1" applyFont="1" applyFill="1"/>
    <xf numFmtId="165" fontId="0" fillId="0" borderId="0" xfId="0" applyNumberFormat="1"/>
    <xf numFmtId="165" fontId="0" fillId="0" borderId="0" xfId="0" applyNumberFormat="1" applyAlignment="1"/>
    <xf numFmtId="166" fontId="0" fillId="0" borderId="0" xfId="0" applyNumberFormat="1"/>
    <xf numFmtId="3" fontId="9" fillId="5" borderId="3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/>
    <xf numFmtId="0" fontId="1" fillId="5" borderId="1" xfId="0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0" fontId="10" fillId="5" borderId="1" xfId="0" applyFont="1" applyFill="1" applyBorder="1" applyAlignment="1">
      <alignment wrapText="1"/>
    </xf>
    <xf numFmtId="165" fontId="1" fillId="5" borderId="1" xfId="0" applyNumberFormat="1" applyFont="1" applyFill="1" applyBorder="1"/>
    <xf numFmtId="165" fontId="20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20" fillId="0" borderId="3" xfId="1" applyNumberFormat="1" applyFont="1" applyFill="1" applyBorder="1" applyAlignment="1" applyProtection="1">
      <alignment horizontal="center" vertical="center" wrapText="1"/>
      <protection locked="0"/>
    </xf>
    <xf numFmtId="165" fontId="1" fillId="0" borderId="1" xfId="51" applyNumberFormat="1" applyFont="1" applyBorder="1" applyAlignment="1">
      <alignment horizontal="center" vertical="center"/>
    </xf>
    <xf numFmtId="165" fontId="1" fillId="5" borderId="1" xfId="51" applyNumberFormat="1" applyFont="1" applyFill="1" applyBorder="1" applyAlignment="1">
      <alignment horizontal="center" vertical="center"/>
    </xf>
    <xf numFmtId="165" fontId="1" fillId="5" borderId="1" xfId="0" applyNumberFormat="1" applyFont="1" applyFill="1" applyBorder="1" applyAlignment="1">
      <alignment horizontal="center" vertical="center" wrapText="1"/>
    </xf>
    <xf numFmtId="165" fontId="20" fillId="0" borderId="3" xfId="1" applyNumberFormat="1" applyFont="1" applyFill="1" applyBorder="1" applyAlignment="1" applyProtection="1">
      <alignment horizontal="center" vertical="center" wrapText="1"/>
      <protection locked="0"/>
    </xf>
    <xf numFmtId="165" fontId="20" fillId="0" borderId="1" xfId="52" applyNumberFormat="1" applyFont="1" applyFill="1" applyBorder="1" applyAlignment="1" applyProtection="1">
      <alignment horizontal="center" vertical="center" wrapText="1"/>
      <protection locked="0"/>
    </xf>
    <xf numFmtId="165" fontId="20" fillId="5" borderId="3" xfId="1" applyNumberFormat="1" applyFont="1" applyFill="1" applyBorder="1" applyAlignment="1" applyProtection="1">
      <alignment horizontal="center" vertical="center" wrapText="1"/>
      <protection locked="0"/>
    </xf>
    <xf numFmtId="165" fontId="20" fillId="5" borderId="1" xfId="1" applyNumberFormat="1" applyFont="1" applyFill="1" applyBorder="1" applyAlignment="1" applyProtection="1">
      <alignment horizontal="center" vertical="center" wrapText="1"/>
      <protection locked="0"/>
    </xf>
    <xf numFmtId="165" fontId="18" fillId="5" borderId="1" xfId="0" applyNumberFormat="1" applyFont="1" applyFill="1" applyBorder="1" applyAlignment="1">
      <alignment horizontal="center" vertical="center"/>
    </xf>
    <xf numFmtId="165" fontId="20" fillId="5" borderId="1" xfId="0" applyNumberFormat="1" applyFont="1" applyFill="1" applyBorder="1" applyAlignment="1">
      <alignment horizontal="center" vertical="center"/>
    </xf>
    <xf numFmtId="165" fontId="20" fillId="0" borderId="1" xfId="51" applyNumberFormat="1" applyFont="1" applyBorder="1" applyAlignment="1">
      <alignment horizontal="center" vertical="center"/>
    </xf>
    <xf numFmtId="165" fontId="20" fillId="5" borderId="1" xfId="36" applyNumberFormat="1" applyFont="1" applyFill="1" applyBorder="1" applyAlignment="1">
      <alignment horizontal="center" vertical="center"/>
    </xf>
    <xf numFmtId="165" fontId="10" fillId="5" borderId="1" xfId="0" applyNumberFormat="1" applyFont="1" applyFill="1" applyBorder="1" applyAlignment="1">
      <alignment horizontal="center" vertical="center" wrapText="1"/>
    </xf>
    <xf numFmtId="165" fontId="10" fillId="5" borderId="1" xfId="0" applyNumberFormat="1" applyFont="1" applyFill="1" applyBorder="1" applyAlignment="1">
      <alignment wrapText="1"/>
    </xf>
    <xf numFmtId="43" fontId="22" fillId="0" borderId="0" xfId="5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</cellXfs>
  <cellStyles count="53">
    <cellStyle name="br" xfId="2"/>
    <cellStyle name="col" xfId="3"/>
    <cellStyle name="Normal" xfId="4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Обычный" xfId="0" builtinId="0"/>
    <cellStyle name="Обычный 10" xfId="44"/>
    <cellStyle name="Обычный 2" xfId="34"/>
    <cellStyle name="Обычный 2 2" xfId="45"/>
    <cellStyle name="Обычный 3" xfId="35"/>
    <cellStyle name="Обычный 3 2" xfId="46"/>
    <cellStyle name="Обычный 4" xfId="1"/>
    <cellStyle name="Обычный 4 2" xfId="47"/>
    <cellStyle name="Обычный 5" xfId="42"/>
    <cellStyle name="Процентный" xfId="52" builtinId="5"/>
    <cellStyle name="Процентный 2" xfId="48"/>
    <cellStyle name="Процентный 3" xfId="49"/>
    <cellStyle name="Стиль 1" xfId="36"/>
    <cellStyle name="Стиль 2" xfId="37"/>
    <cellStyle name="Стиль 3" xfId="38"/>
    <cellStyle name="Стиль 4" xfId="39"/>
    <cellStyle name="Стиль 5" xfId="40"/>
    <cellStyle name="Стиль 6" xfId="41"/>
    <cellStyle name="Финансовый" xfId="51" builtinId="3"/>
    <cellStyle name="Финансовый 2" xfId="5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1"/>
  <sheetViews>
    <sheetView tabSelected="1" view="pageBreakPreview" zoomScale="70" zoomScaleNormal="70" zoomScaleSheetLayoutView="70" workbookViewId="0">
      <pane xSplit="2" ySplit="3" topLeftCell="I4" activePane="bottomRight" state="frozen"/>
      <selection pane="topRight" activeCell="C1" sqref="C1"/>
      <selection pane="bottomLeft" activeCell="A6" sqref="A6"/>
      <selection pane="bottomRight" activeCell="N20" sqref="N20"/>
    </sheetView>
  </sheetViews>
  <sheetFormatPr defaultRowHeight="15"/>
  <cols>
    <col min="1" max="1" width="8.7109375" customWidth="1"/>
    <col min="2" max="2" width="71.7109375" style="4" customWidth="1"/>
    <col min="3" max="3" width="19.42578125" style="4" bestFit="1" customWidth="1"/>
    <col min="4" max="4" width="17.5703125" style="4" bestFit="1" customWidth="1"/>
    <col min="5" max="5" width="13.5703125" bestFit="1" customWidth="1"/>
    <col min="6" max="6" width="16.7109375" bestFit="1" customWidth="1"/>
    <col min="7" max="7" width="13.140625" bestFit="1" customWidth="1"/>
    <col min="8" max="8" width="14.85546875" customWidth="1"/>
    <col min="9" max="9" width="13.85546875" customWidth="1"/>
    <col min="10" max="10" width="16" bestFit="1" customWidth="1"/>
    <col min="11" max="11" width="14.7109375" bestFit="1" customWidth="1"/>
    <col min="12" max="12" width="19.7109375" customWidth="1"/>
    <col min="13" max="13" width="15.85546875" customWidth="1"/>
    <col min="14" max="14" width="14.42578125" bestFit="1" customWidth="1"/>
    <col min="15" max="15" width="17.28515625" customWidth="1"/>
    <col min="16" max="16" width="16.7109375" customWidth="1"/>
    <col min="17" max="17" width="14.7109375" bestFit="1" customWidth="1"/>
    <col min="18" max="18" width="16.140625" bestFit="1" customWidth="1"/>
    <col min="20" max="20" width="13.7109375" bestFit="1" customWidth="1"/>
    <col min="21" max="21" width="17" bestFit="1" customWidth="1"/>
    <col min="22" max="22" width="13.42578125" bestFit="1" customWidth="1"/>
  </cols>
  <sheetData>
    <row r="1" spans="1:21" ht="31.5" customHeight="1">
      <c r="A1" s="2"/>
      <c r="B1" s="51" t="s">
        <v>47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1" t="s">
        <v>23</v>
      </c>
    </row>
    <row r="2" spans="1:21" ht="17.25" customHeight="1">
      <c r="A2" s="2"/>
      <c r="B2" s="8"/>
      <c r="C2" s="8"/>
      <c r="D2" s="8"/>
      <c r="E2" s="52" t="s">
        <v>46</v>
      </c>
      <c r="F2" s="52"/>
      <c r="G2" s="52"/>
      <c r="H2" s="52"/>
      <c r="I2" s="9"/>
      <c r="J2" s="9"/>
      <c r="K2" s="9"/>
      <c r="L2" s="3"/>
      <c r="M2" s="3"/>
      <c r="N2" s="3"/>
      <c r="O2" s="3"/>
      <c r="P2" s="3"/>
      <c r="Q2" s="3"/>
      <c r="R2" s="1" t="s">
        <v>5</v>
      </c>
    </row>
    <row r="3" spans="1:21" ht="140.25" customHeight="1">
      <c r="A3" s="14" t="s">
        <v>4</v>
      </c>
      <c r="B3" s="13" t="s">
        <v>27</v>
      </c>
      <c r="C3" s="10" t="s">
        <v>39</v>
      </c>
      <c r="D3" s="11" t="s">
        <v>40</v>
      </c>
      <c r="E3" s="11" t="s">
        <v>0</v>
      </c>
      <c r="F3" s="11" t="s">
        <v>41</v>
      </c>
      <c r="G3" s="11" t="s">
        <v>1</v>
      </c>
      <c r="H3" s="15" t="s">
        <v>28</v>
      </c>
      <c r="I3" s="15" t="s">
        <v>2</v>
      </c>
      <c r="J3" s="15" t="s">
        <v>42</v>
      </c>
      <c r="K3" s="15" t="s">
        <v>43</v>
      </c>
      <c r="L3" s="15" t="s">
        <v>28</v>
      </c>
      <c r="M3" s="15" t="s">
        <v>3</v>
      </c>
      <c r="N3" s="15" t="s">
        <v>29</v>
      </c>
      <c r="O3" s="15" t="s">
        <v>28</v>
      </c>
      <c r="P3" s="15" t="s">
        <v>44</v>
      </c>
      <c r="Q3" s="15" t="s">
        <v>45</v>
      </c>
      <c r="R3" s="15" t="s">
        <v>28</v>
      </c>
    </row>
    <row r="4" spans="1:21" ht="15.75">
      <c r="A4" s="14"/>
      <c r="B4" s="5" t="s">
        <v>26</v>
      </c>
      <c r="C4" s="37">
        <v>47646</v>
      </c>
      <c r="D4" s="37">
        <v>25013</v>
      </c>
      <c r="E4" s="35">
        <f>D4/C4*100</f>
        <v>52.497586366116778</v>
      </c>
      <c r="F4" s="37">
        <v>39672</v>
      </c>
      <c r="G4" s="35">
        <f>F4/C4*100</f>
        <v>83.264072534945228</v>
      </c>
      <c r="H4" s="29"/>
      <c r="I4" s="37">
        <v>35551</v>
      </c>
      <c r="J4" s="40">
        <f t="shared" ref="J4:J32" si="0">I4/D4*100</f>
        <v>142.13009235197697</v>
      </c>
      <c r="K4" s="41">
        <f>I4/F4*100</f>
        <v>89.612321032466227</v>
      </c>
      <c r="L4" s="29"/>
      <c r="M4" s="37">
        <v>38206</v>
      </c>
      <c r="N4" s="40">
        <f>M4/I4*100</f>
        <v>107.46814435599561</v>
      </c>
      <c r="O4" s="29"/>
      <c r="P4" s="37">
        <v>40813</v>
      </c>
      <c r="Q4" s="40">
        <f>P4/M4*100</f>
        <v>106.82353557032927</v>
      </c>
      <c r="R4" s="36"/>
    </row>
    <row r="5" spans="1:21">
      <c r="A5" s="6">
        <v>10000</v>
      </c>
      <c r="B5" s="7" t="s">
        <v>22</v>
      </c>
      <c r="C5" s="37">
        <v>45197</v>
      </c>
      <c r="D5" s="37">
        <v>23116</v>
      </c>
      <c r="E5" s="35">
        <f t="shared" ref="E5:E28" si="1">D5/C5*100</f>
        <v>51.144987499170306</v>
      </c>
      <c r="F5" s="37">
        <v>37887</v>
      </c>
      <c r="G5" s="35">
        <f t="shared" ref="G5:G32" si="2">F5/C5*100</f>
        <v>83.826360156647567</v>
      </c>
      <c r="H5" s="19"/>
      <c r="I5" s="37">
        <v>35549</v>
      </c>
      <c r="J5" s="40">
        <f t="shared" si="0"/>
        <v>153.78525696487281</v>
      </c>
      <c r="K5" s="41">
        <f t="shared" ref="K5:K32" si="3">I5/F5*100</f>
        <v>93.829017868926016</v>
      </c>
      <c r="L5" s="19"/>
      <c r="M5" s="46">
        <v>38204</v>
      </c>
      <c r="N5" s="40">
        <f t="shared" ref="N5:N27" si="4">M5/I5*100</f>
        <v>107.46856451658276</v>
      </c>
      <c r="O5" s="19"/>
      <c r="P5" s="46">
        <v>40811</v>
      </c>
      <c r="Q5" s="40">
        <f t="shared" ref="Q5:Q27" si="5">P5/M5*100</f>
        <v>106.8238927860957</v>
      </c>
      <c r="R5" s="30"/>
      <c r="T5" s="26"/>
      <c r="U5" s="28"/>
    </row>
    <row r="6" spans="1:21">
      <c r="A6" s="6"/>
      <c r="B6" s="7" t="s">
        <v>31</v>
      </c>
      <c r="C6" s="37">
        <v>42260</v>
      </c>
      <c r="D6" s="37">
        <v>22009</v>
      </c>
      <c r="E6" s="35">
        <f t="shared" si="1"/>
        <v>52.079981069569335</v>
      </c>
      <c r="F6" s="37">
        <v>36589</v>
      </c>
      <c r="G6" s="35">
        <f t="shared" si="2"/>
        <v>86.580690960719352</v>
      </c>
      <c r="H6" s="19"/>
      <c r="I6" s="37">
        <v>34822</v>
      </c>
      <c r="J6" s="40">
        <f t="shared" si="0"/>
        <v>158.21709300740605</v>
      </c>
      <c r="K6" s="41">
        <f t="shared" si="3"/>
        <v>95.170679712481899</v>
      </c>
      <c r="L6" s="19"/>
      <c r="M6" s="46">
        <v>37448</v>
      </c>
      <c r="N6" s="40">
        <f t="shared" si="4"/>
        <v>107.54120958015048</v>
      </c>
      <c r="O6" s="19"/>
      <c r="P6" s="46">
        <v>40026</v>
      </c>
      <c r="Q6" s="40">
        <f t="shared" si="5"/>
        <v>106.88421277504807</v>
      </c>
      <c r="R6" s="30"/>
      <c r="T6" s="26"/>
      <c r="U6" s="28"/>
    </row>
    <row r="7" spans="1:21">
      <c r="A7" s="6">
        <v>10102</v>
      </c>
      <c r="B7" s="7" t="s">
        <v>21</v>
      </c>
      <c r="C7" s="37">
        <v>34579</v>
      </c>
      <c r="D7" s="37">
        <v>17416</v>
      </c>
      <c r="E7" s="35">
        <f t="shared" si="1"/>
        <v>50.365828971340989</v>
      </c>
      <c r="F7" s="37">
        <v>27387</v>
      </c>
      <c r="G7" s="35">
        <f t="shared" si="2"/>
        <v>79.201249313166954</v>
      </c>
      <c r="H7" s="19"/>
      <c r="I7" s="37">
        <v>25691</v>
      </c>
      <c r="J7" s="40">
        <f t="shared" si="0"/>
        <v>147.51378043178687</v>
      </c>
      <c r="K7" s="41">
        <f t="shared" si="3"/>
        <v>93.807280826669597</v>
      </c>
      <c r="L7" s="19"/>
      <c r="M7" s="37">
        <v>26719</v>
      </c>
      <c r="N7" s="40">
        <f t="shared" si="4"/>
        <v>104.00140126892686</v>
      </c>
      <c r="O7" s="18"/>
      <c r="P7" s="37">
        <v>27734</v>
      </c>
      <c r="Q7" s="40">
        <f t="shared" si="5"/>
        <v>103.79879486507728</v>
      </c>
      <c r="R7" s="30"/>
    </row>
    <row r="8" spans="1:21" ht="30">
      <c r="A8" s="6">
        <v>10302</v>
      </c>
      <c r="B8" s="7" t="s">
        <v>24</v>
      </c>
      <c r="C8" s="37">
        <v>1197</v>
      </c>
      <c r="D8" s="37">
        <v>1008</v>
      </c>
      <c r="E8" s="35">
        <f t="shared" si="1"/>
        <v>84.210526315789465</v>
      </c>
      <c r="F8" s="37">
        <v>1276</v>
      </c>
      <c r="G8" s="35">
        <f t="shared" si="2"/>
        <v>106.59983291562239</v>
      </c>
      <c r="H8" s="19"/>
      <c r="I8" s="37">
        <v>1460</v>
      </c>
      <c r="J8" s="40">
        <f t="shared" si="0"/>
        <v>144.84126984126985</v>
      </c>
      <c r="K8" s="41">
        <f t="shared" si="3"/>
        <v>114.42006269592477</v>
      </c>
      <c r="L8" s="18"/>
      <c r="M8" s="37">
        <v>2676</v>
      </c>
      <c r="N8" s="40">
        <f t="shared" si="4"/>
        <v>183.2876712328767</v>
      </c>
      <c r="O8" s="18"/>
      <c r="P8" s="37">
        <v>3836</v>
      </c>
      <c r="Q8" s="40">
        <f t="shared" si="5"/>
        <v>143.34828101644246</v>
      </c>
      <c r="R8" s="30"/>
    </row>
    <row r="9" spans="1:21">
      <c r="A9" s="6"/>
      <c r="B9" s="7" t="s">
        <v>25</v>
      </c>
      <c r="C9" s="37">
        <v>1197</v>
      </c>
      <c r="D9" s="37">
        <v>1008</v>
      </c>
      <c r="E9" s="35">
        <f t="shared" si="1"/>
        <v>84.210526315789465</v>
      </c>
      <c r="F9" s="37">
        <v>1276</v>
      </c>
      <c r="G9" s="35">
        <f t="shared" si="2"/>
        <v>106.59983291562239</v>
      </c>
      <c r="H9" s="19"/>
      <c r="I9" s="37"/>
      <c r="J9" s="40">
        <f t="shared" si="0"/>
        <v>0</v>
      </c>
      <c r="K9" s="41">
        <f t="shared" si="3"/>
        <v>0</v>
      </c>
      <c r="L9" s="18"/>
      <c r="M9" s="37">
        <v>2676</v>
      </c>
      <c r="N9" s="40"/>
      <c r="O9" s="19"/>
      <c r="P9" s="37">
        <v>3836</v>
      </c>
      <c r="Q9" s="40">
        <f t="shared" si="5"/>
        <v>143.34828101644246</v>
      </c>
      <c r="R9" s="30"/>
    </row>
    <row r="10" spans="1:21">
      <c r="A10" s="6">
        <v>10502</v>
      </c>
      <c r="B10" s="7" t="s">
        <v>20</v>
      </c>
      <c r="C10" s="37"/>
      <c r="D10" s="37"/>
      <c r="E10" s="35"/>
      <c r="F10" s="37"/>
      <c r="G10" s="35"/>
      <c r="H10" s="19"/>
      <c r="I10" s="37"/>
      <c r="J10" s="40"/>
      <c r="K10" s="41"/>
      <c r="L10" s="18"/>
      <c r="M10" s="37"/>
      <c r="N10" s="40"/>
      <c r="O10" s="18"/>
      <c r="P10" s="37"/>
      <c r="Q10" s="40"/>
      <c r="R10" s="30"/>
    </row>
    <row r="11" spans="1:21">
      <c r="A11" s="6">
        <v>10503</v>
      </c>
      <c r="B11" s="7" t="s">
        <v>19</v>
      </c>
      <c r="C11" s="37">
        <v>4</v>
      </c>
      <c r="D11" s="37"/>
      <c r="E11" s="35">
        <f t="shared" si="1"/>
        <v>0</v>
      </c>
      <c r="F11" s="37"/>
      <c r="G11" s="35">
        <f t="shared" si="2"/>
        <v>0</v>
      </c>
      <c r="H11" s="19"/>
      <c r="I11" s="37">
        <v>58</v>
      </c>
      <c r="J11" s="40"/>
      <c r="K11" s="41"/>
      <c r="L11" s="18"/>
      <c r="M11" s="37"/>
      <c r="N11" s="40">
        <f t="shared" si="4"/>
        <v>0</v>
      </c>
      <c r="O11" s="18"/>
      <c r="P11" s="37"/>
      <c r="Q11" s="40"/>
      <c r="R11" s="30"/>
    </row>
    <row r="12" spans="1:21">
      <c r="A12" s="6">
        <v>10601</v>
      </c>
      <c r="B12" s="7" t="s">
        <v>18</v>
      </c>
      <c r="C12" s="37">
        <v>1500</v>
      </c>
      <c r="D12" s="37">
        <v>276</v>
      </c>
      <c r="E12" s="35">
        <f t="shared" si="1"/>
        <v>18.399999999999999</v>
      </c>
      <c r="F12" s="37">
        <v>2250</v>
      </c>
      <c r="G12" s="35">
        <f t="shared" si="2"/>
        <v>150</v>
      </c>
      <c r="H12" s="19"/>
      <c r="I12" s="37">
        <v>1751</v>
      </c>
      <c r="J12" s="40">
        <f t="shared" si="0"/>
        <v>634.4202898550725</v>
      </c>
      <c r="K12" s="41">
        <f t="shared" si="3"/>
        <v>77.822222222222223</v>
      </c>
      <c r="L12" s="18"/>
      <c r="M12" s="37">
        <v>1839</v>
      </c>
      <c r="N12" s="40">
        <f t="shared" si="4"/>
        <v>105.02569960022845</v>
      </c>
      <c r="O12" s="18"/>
      <c r="P12" s="37">
        <v>1932</v>
      </c>
      <c r="Q12" s="40">
        <f t="shared" si="5"/>
        <v>105.05709624796084</v>
      </c>
      <c r="R12" s="30"/>
    </row>
    <row r="13" spans="1:21">
      <c r="A13" s="6">
        <v>10606</v>
      </c>
      <c r="B13" s="7" t="s">
        <v>17</v>
      </c>
      <c r="C13" s="37">
        <v>4980</v>
      </c>
      <c r="D13" s="37">
        <v>3309</v>
      </c>
      <c r="E13" s="35">
        <f t="shared" si="1"/>
        <v>66.445783132530124</v>
      </c>
      <c r="F13" s="37">
        <v>5676</v>
      </c>
      <c r="G13" s="35">
        <f t="shared" si="2"/>
        <v>113.97590361445783</v>
      </c>
      <c r="H13" s="19"/>
      <c r="I13" s="37">
        <v>5861</v>
      </c>
      <c r="J13" s="40">
        <f t="shared" si="0"/>
        <v>177.12299788455726</v>
      </c>
      <c r="K13" s="41">
        <f t="shared" si="3"/>
        <v>103.25933756166314</v>
      </c>
      <c r="L13" s="18"/>
      <c r="M13" s="37">
        <v>6214</v>
      </c>
      <c r="N13" s="40">
        <f t="shared" si="4"/>
        <v>106.02286299266336</v>
      </c>
      <c r="O13" s="18"/>
      <c r="P13" s="37">
        <v>6524</v>
      </c>
      <c r="Q13" s="40">
        <f t="shared" si="5"/>
        <v>104.98873511425812</v>
      </c>
      <c r="R13" s="30"/>
    </row>
    <row r="14" spans="1:21">
      <c r="A14" s="6">
        <v>10800</v>
      </c>
      <c r="B14" s="7" t="s">
        <v>16</v>
      </c>
      <c r="C14" s="37"/>
      <c r="D14" s="37"/>
      <c r="E14" s="35"/>
      <c r="F14" s="37"/>
      <c r="G14" s="35"/>
      <c r="H14" s="19"/>
      <c r="I14" s="37"/>
      <c r="J14" s="40"/>
      <c r="K14" s="41"/>
      <c r="L14" s="19"/>
      <c r="M14" s="37"/>
      <c r="N14" s="40"/>
      <c r="O14" s="18"/>
      <c r="P14" s="37"/>
      <c r="Q14" s="40"/>
      <c r="R14" s="30"/>
    </row>
    <row r="15" spans="1:21">
      <c r="A15" s="6"/>
      <c r="B15" s="7" t="s">
        <v>32</v>
      </c>
      <c r="C15" s="37"/>
      <c r="D15" s="37"/>
      <c r="E15" s="35"/>
      <c r="F15" s="37"/>
      <c r="G15" s="35"/>
      <c r="H15" s="19"/>
      <c r="I15" s="37"/>
      <c r="J15" s="40"/>
      <c r="K15" s="41"/>
      <c r="L15" s="19"/>
      <c r="M15" s="37"/>
      <c r="N15" s="40"/>
      <c r="O15" s="18"/>
      <c r="P15" s="37"/>
      <c r="Q15" s="40"/>
      <c r="R15" s="30"/>
    </row>
    <row r="16" spans="1:21">
      <c r="A16" s="6"/>
      <c r="B16" s="7" t="s">
        <v>33</v>
      </c>
      <c r="C16" s="37">
        <v>2937</v>
      </c>
      <c r="D16" s="37">
        <v>1107</v>
      </c>
      <c r="E16" s="35">
        <f t="shared" si="1"/>
        <v>37.691521961184883</v>
      </c>
      <c r="F16" s="37">
        <v>1298</v>
      </c>
      <c r="G16" s="35">
        <f t="shared" si="2"/>
        <v>44.194756554307119</v>
      </c>
      <c r="H16" s="19"/>
      <c r="I16" s="37">
        <v>727</v>
      </c>
      <c r="J16" s="40">
        <f t="shared" si="0"/>
        <v>65.672990063233954</v>
      </c>
      <c r="K16" s="41">
        <f t="shared" si="3"/>
        <v>56.009244992295834</v>
      </c>
      <c r="L16" s="19"/>
      <c r="M16" s="37">
        <v>756</v>
      </c>
      <c r="N16" s="40">
        <f t="shared" si="4"/>
        <v>103.98899587345254</v>
      </c>
      <c r="O16" s="18"/>
      <c r="P16" s="37">
        <v>785</v>
      </c>
      <c r="Q16" s="40">
        <f t="shared" si="5"/>
        <v>103.83597883597884</v>
      </c>
      <c r="R16" s="30"/>
    </row>
    <row r="17" spans="1:20" ht="30">
      <c r="A17" s="6">
        <v>11100</v>
      </c>
      <c r="B17" s="7" t="s">
        <v>34</v>
      </c>
      <c r="C17" s="37">
        <v>591</v>
      </c>
      <c r="D17" s="37">
        <v>277</v>
      </c>
      <c r="E17" s="35">
        <f t="shared" si="1"/>
        <v>46.86971235194585</v>
      </c>
      <c r="F17" s="37">
        <v>385</v>
      </c>
      <c r="G17" s="35">
        <f t="shared" si="2"/>
        <v>65.143824027072768</v>
      </c>
      <c r="H17" s="19"/>
      <c r="I17" s="37">
        <v>727</v>
      </c>
      <c r="J17" s="40">
        <f t="shared" si="0"/>
        <v>262.45487364620936</v>
      </c>
      <c r="K17" s="41">
        <f t="shared" si="3"/>
        <v>188.83116883116884</v>
      </c>
      <c r="L17" s="19"/>
      <c r="M17" s="37">
        <v>756</v>
      </c>
      <c r="N17" s="40">
        <f t="shared" si="4"/>
        <v>103.98899587345254</v>
      </c>
      <c r="O17" s="18"/>
      <c r="P17" s="37">
        <v>785</v>
      </c>
      <c r="Q17" s="40">
        <f t="shared" si="5"/>
        <v>103.83597883597884</v>
      </c>
      <c r="R17" s="30"/>
    </row>
    <row r="18" spans="1:20">
      <c r="A18" s="6">
        <v>11200</v>
      </c>
      <c r="B18" s="7" t="s">
        <v>35</v>
      </c>
      <c r="C18" s="37"/>
      <c r="D18" s="37"/>
      <c r="E18" s="35"/>
      <c r="F18" s="37"/>
      <c r="G18" s="35"/>
      <c r="H18" s="19"/>
      <c r="I18" s="37"/>
      <c r="J18" s="40"/>
      <c r="K18" s="41"/>
      <c r="L18" s="19"/>
      <c r="M18" s="37"/>
      <c r="N18" s="40"/>
      <c r="O18" s="18"/>
      <c r="P18" s="37"/>
      <c r="Q18" s="40"/>
      <c r="R18" s="30"/>
    </row>
    <row r="19" spans="1:20" ht="21.75" customHeight="1">
      <c r="A19" s="6">
        <v>11300</v>
      </c>
      <c r="B19" s="7" t="s">
        <v>36</v>
      </c>
      <c r="C19" s="37">
        <v>1256</v>
      </c>
      <c r="D19" s="37">
        <v>527</v>
      </c>
      <c r="E19" s="35">
        <f t="shared" si="1"/>
        <v>41.958598726114651</v>
      </c>
      <c r="F19" s="37">
        <v>195</v>
      </c>
      <c r="G19" s="35">
        <f t="shared" si="2"/>
        <v>15.525477707006369</v>
      </c>
      <c r="H19" s="19"/>
      <c r="I19" s="37"/>
      <c r="J19" s="40">
        <f t="shared" si="0"/>
        <v>0</v>
      </c>
      <c r="K19" s="41">
        <f t="shared" si="3"/>
        <v>0</v>
      </c>
      <c r="L19" s="19"/>
      <c r="M19" s="37"/>
      <c r="N19" s="40"/>
      <c r="O19" s="18"/>
      <c r="P19" s="37"/>
      <c r="Q19" s="40"/>
      <c r="R19" s="30"/>
    </row>
    <row r="20" spans="1:20">
      <c r="A20" s="6">
        <v>11500</v>
      </c>
      <c r="B20" s="7" t="s">
        <v>37</v>
      </c>
      <c r="C20" s="37"/>
      <c r="D20" s="37"/>
      <c r="E20" s="35"/>
      <c r="F20" s="37"/>
      <c r="G20" s="35"/>
      <c r="H20" s="19"/>
      <c r="I20" s="37"/>
      <c r="J20" s="40"/>
      <c r="K20" s="41"/>
      <c r="L20" s="19"/>
      <c r="M20" s="37"/>
      <c r="N20" s="40"/>
      <c r="O20" s="18"/>
      <c r="P20" s="37"/>
      <c r="Q20" s="40"/>
      <c r="R20" s="30"/>
    </row>
    <row r="21" spans="1:20">
      <c r="A21" s="6">
        <v>11600</v>
      </c>
      <c r="B21" s="7" t="s">
        <v>38</v>
      </c>
      <c r="C21" s="37">
        <v>4</v>
      </c>
      <c r="D21" s="37">
        <v>2</v>
      </c>
      <c r="E21" s="35">
        <f t="shared" si="1"/>
        <v>50</v>
      </c>
      <c r="F21" s="37">
        <v>31</v>
      </c>
      <c r="G21" s="35">
        <f t="shared" si="2"/>
        <v>775</v>
      </c>
      <c r="H21" s="19"/>
      <c r="I21" s="37"/>
      <c r="J21" s="40">
        <f t="shared" si="0"/>
        <v>0</v>
      </c>
      <c r="K21" s="41">
        <f t="shared" si="3"/>
        <v>0</v>
      </c>
      <c r="L21" s="19"/>
      <c r="M21" s="37"/>
      <c r="N21" s="40"/>
      <c r="O21" s="18"/>
      <c r="P21" s="37"/>
      <c r="Q21" s="40"/>
      <c r="R21" s="30"/>
    </row>
    <row r="22" spans="1:20" s="20" customFormat="1">
      <c r="A22" s="18">
        <v>11700</v>
      </c>
      <c r="B22" s="19" t="s">
        <v>15</v>
      </c>
      <c r="C22" s="38">
        <v>1086</v>
      </c>
      <c r="D22" s="38">
        <v>301</v>
      </c>
      <c r="E22" s="35">
        <f t="shared" si="1"/>
        <v>27.716390423572747</v>
      </c>
      <c r="F22" s="38">
        <v>687</v>
      </c>
      <c r="G22" s="35">
        <f t="shared" si="2"/>
        <v>63.259668508287291</v>
      </c>
      <c r="H22" s="19"/>
      <c r="I22" s="38"/>
      <c r="J22" s="40">
        <f t="shared" si="0"/>
        <v>0</v>
      </c>
      <c r="K22" s="41">
        <f t="shared" si="3"/>
        <v>0</v>
      </c>
      <c r="L22" s="19"/>
      <c r="M22" s="38"/>
      <c r="N22" s="40"/>
      <c r="O22" s="18"/>
      <c r="P22" s="38"/>
      <c r="Q22" s="40"/>
      <c r="R22" s="21"/>
    </row>
    <row r="23" spans="1:20" s="22" customFormat="1">
      <c r="A23" s="23">
        <v>20000</v>
      </c>
      <c r="B23" s="24" t="s">
        <v>14</v>
      </c>
      <c r="C23" s="48">
        <v>2449</v>
      </c>
      <c r="D23" s="48">
        <v>1897</v>
      </c>
      <c r="E23" s="35">
        <f t="shared" si="1"/>
        <v>77.460187831768067</v>
      </c>
      <c r="F23" s="48">
        <v>1785</v>
      </c>
      <c r="G23" s="35">
        <f t="shared" si="2"/>
        <v>72.886892609228255</v>
      </c>
      <c r="H23" s="33"/>
      <c r="I23" s="44">
        <v>2</v>
      </c>
      <c r="J23" s="40">
        <f t="shared" si="0"/>
        <v>0.10542962572482868</v>
      </c>
      <c r="K23" s="41">
        <f t="shared" si="3"/>
        <v>0.11204481792717086</v>
      </c>
      <c r="L23" s="49"/>
      <c r="M23" s="44">
        <v>2</v>
      </c>
      <c r="N23" s="40">
        <f t="shared" si="4"/>
        <v>100</v>
      </c>
      <c r="O23" s="49"/>
      <c r="P23" s="44">
        <v>2</v>
      </c>
      <c r="Q23" s="40">
        <f t="shared" si="5"/>
        <v>100</v>
      </c>
      <c r="R23" s="33"/>
      <c r="S23" s="25"/>
      <c r="T23" s="25"/>
    </row>
    <row r="24" spans="1:20" s="20" customFormat="1" ht="30">
      <c r="A24" s="18">
        <v>20200</v>
      </c>
      <c r="B24" s="19" t="s">
        <v>13</v>
      </c>
      <c r="C24" s="39"/>
      <c r="D24" s="39"/>
      <c r="E24" s="35"/>
      <c r="F24" s="39"/>
      <c r="G24" s="35"/>
      <c r="H24" s="32"/>
      <c r="I24" s="45"/>
      <c r="J24" s="40"/>
      <c r="K24" s="41"/>
      <c r="L24" s="32"/>
      <c r="M24" s="45"/>
      <c r="N24" s="40"/>
      <c r="O24" s="32"/>
      <c r="P24" s="45"/>
      <c r="Q24" s="40"/>
      <c r="R24" s="21"/>
      <c r="S24" s="25"/>
      <c r="T24" s="25"/>
    </row>
    <row r="25" spans="1:20" s="20" customFormat="1">
      <c r="A25" s="18">
        <v>20201</v>
      </c>
      <c r="B25" s="19" t="s">
        <v>30</v>
      </c>
      <c r="C25" s="39"/>
      <c r="D25" s="39"/>
      <c r="E25" s="35"/>
      <c r="F25" s="39"/>
      <c r="G25" s="35"/>
      <c r="H25" s="31"/>
      <c r="I25" s="45"/>
      <c r="J25" s="40"/>
      <c r="K25" s="41"/>
      <c r="L25" s="34"/>
      <c r="M25" s="45"/>
      <c r="N25" s="40"/>
      <c r="O25" s="34"/>
      <c r="P25" s="45"/>
      <c r="Q25" s="40"/>
      <c r="R25" s="21"/>
      <c r="S25" s="25"/>
      <c r="T25" s="25"/>
    </row>
    <row r="26" spans="1:20" s="20" customFormat="1" ht="30">
      <c r="A26" s="18">
        <v>20220</v>
      </c>
      <c r="B26" s="19" t="s">
        <v>12</v>
      </c>
      <c r="C26" s="39">
        <v>2421</v>
      </c>
      <c r="D26" s="39">
        <v>1802</v>
      </c>
      <c r="E26" s="35">
        <f t="shared" si="1"/>
        <v>74.432052870714585</v>
      </c>
      <c r="F26" s="39">
        <v>1802</v>
      </c>
      <c r="G26" s="35">
        <f t="shared" si="2"/>
        <v>74.432052870714585</v>
      </c>
      <c r="H26" s="31"/>
      <c r="I26" s="45"/>
      <c r="J26" s="40">
        <f t="shared" si="0"/>
        <v>0</v>
      </c>
      <c r="K26" s="41">
        <f t="shared" si="3"/>
        <v>0</v>
      </c>
      <c r="L26" s="34"/>
      <c r="M26" s="45"/>
      <c r="N26" s="40"/>
      <c r="O26" s="34"/>
      <c r="P26" s="45"/>
      <c r="Q26" s="40"/>
      <c r="R26" s="21"/>
      <c r="T26" s="25"/>
    </row>
    <row r="27" spans="1:20" s="20" customFormat="1">
      <c r="A27" s="18">
        <v>20230</v>
      </c>
      <c r="B27" s="19" t="s">
        <v>11</v>
      </c>
      <c r="C27" s="39">
        <v>2</v>
      </c>
      <c r="D27" s="39">
        <v>2</v>
      </c>
      <c r="E27" s="35">
        <f t="shared" si="1"/>
        <v>100</v>
      </c>
      <c r="F27" s="39">
        <v>100</v>
      </c>
      <c r="G27" s="35">
        <f t="shared" si="2"/>
        <v>5000</v>
      </c>
      <c r="H27" s="31"/>
      <c r="I27" s="45">
        <v>2</v>
      </c>
      <c r="J27" s="40">
        <f t="shared" si="0"/>
        <v>100</v>
      </c>
      <c r="K27" s="41">
        <f t="shared" si="3"/>
        <v>2</v>
      </c>
      <c r="L27" s="34"/>
      <c r="M27" s="45">
        <v>2</v>
      </c>
      <c r="N27" s="40">
        <f t="shared" si="4"/>
        <v>100</v>
      </c>
      <c r="O27" s="34"/>
      <c r="P27" s="45">
        <v>2</v>
      </c>
      <c r="Q27" s="40">
        <f t="shared" si="5"/>
        <v>100</v>
      </c>
      <c r="R27" s="21"/>
      <c r="T27" s="25"/>
    </row>
    <row r="28" spans="1:20" s="20" customFormat="1">
      <c r="A28" s="18">
        <v>20240</v>
      </c>
      <c r="B28" s="19" t="s">
        <v>10</v>
      </c>
      <c r="C28" s="39">
        <v>26</v>
      </c>
      <c r="D28" s="39">
        <v>5</v>
      </c>
      <c r="E28" s="35">
        <f t="shared" si="1"/>
        <v>19.230769230769234</v>
      </c>
      <c r="F28" s="39">
        <v>5</v>
      </c>
      <c r="G28" s="35">
        <f t="shared" si="2"/>
        <v>19.230769230769234</v>
      </c>
      <c r="H28" s="31"/>
      <c r="I28" s="45"/>
      <c r="J28" s="40">
        <f t="shared" si="0"/>
        <v>0</v>
      </c>
      <c r="K28" s="41">
        <f t="shared" si="3"/>
        <v>0</v>
      </c>
      <c r="L28" s="34"/>
      <c r="M28" s="45"/>
      <c r="N28" s="42"/>
      <c r="O28" s="34"/>
      <c r="P28" s="47"/>
      <c r="Q28" s="42"/>
      <c r="R28" s="21"/>
      <c r="T28" s="25"/>
    </row>
    <row r="29" spans="1:20" s="20" customFormat="1" ht="30">
      <c r="A29" s="18">
        <v>20290</v>
      </c>
      <c r="B29" s="19" t="s">
        <v>9</v>
      </c>
      <c r="C29" s="39"/>
      <c r="D29" s="39"/>
      <c r="E29" s="35"/>
      <c r="F29" s="39"/>
      <c r="G29" s="35"/>
      <c r="H29" s="31"/>
      <c r="I29" s="45"/>
      <c r="J29" s="40"/>
      <c r="K29" s="41"/>
      <c r="L29" s="34"/>
      <c r="M29" s="45"/>
      <c r="N29" s="42"/>
      <c r="O29" s="34"/>
      <c r="P29" s="45"/>
      <c r="Q29" s="42"/>
      <c r="R29" s="21"/>
      <c r="T29" s="25"/>
    </row>
    <row r="30" spans="1:20" s="20" customFormat="1" ht="30">
      <c r="A30" s="18">
        <v>20300</v>
      </c>
      <c r="B30" s="19" t="s">
        <v>8</v>
      </c>
      <c r="C30" s="39"/>
      <c r="D30" s="39"/>
      <c r="E30" s="35"/>
      <c r="F30" s="39"/>
      <c r="G30" s="35"/>
      <c r="H30" s="31"/>
      <c r="I30" s="45"/>
      <c r="J30" s="40"/>
      <c r="K30" s="41"/>
      <c r="L30" s="34"/>
      <c r="M30" s="45"/>
      <c r="N30" s="42"/>
      <c r="O30" s="34"/>
      <c r="P30" s="45"/>
      <c r="Q30" s="42"/>
      <c r="R30" s="21"/>
      <c r="T30" s="25"/>
    </row>
    <row r="31" spans="1:20" s="20" customFormat="1" ht="30">
      <c r="A31" s="18">
        <v>20400</v>
      </c>
      <c r="B31" s="19" t="s">
        <v>7</v>
      </c>
      <c r="C31" s="39"/>
      <c r="D31" s="39"/>
      <c r="E31" s="35"/>
      <c r="F31" s="39"/>
      <c r="G31" s="35"/>
      <c r="H31" s="31"/>
      <c r="I31" s="45"/>
      <c r="J31" s="40"/>
      <c r="K31" s="41"/>
      <c r="L31" s="34"/>
      <c r="M31" s="45"/>
      <c r="N31" s="42"/>
      <c r="O31" s="34"/>
      <c r="P31" s="45"/>
      <c r="Q31" s="42"/>
      <c r="R31" s="21"/>
      <c r="T31" s="25"/>
    </row>
    <row r="32" spans="1:20" s="20" customFormat="1">
      <c r="A32" s="18">
        <v>20700</v>
      </c>
      <c r="B32" s="19" t="s">
        <v>6</v>
      </c>
      <c r="C32" s="39"/>
      <c r="D32" s="39"/>
      <c r="E32" s="35"/>
      <c r="F32" s="39">
        <v>-112</v>
      </c>
      <c r="G32" s="35"/>
      <c r="H32" s="31"/>
      <c r="I32" s="45"/>
      <c r="J32" s="40"/>
      <c r="K32" s="41">
        <f t="shared" si="3"/>
        <v>0</v>
      </c>
      <c r="L32" s="34"/>
      <c r="M32" s="45"/>
      <c r="N32" s="43"/>
      <c r="O32" s="34"/>
      <c r="P32" s="45"/>
      <c r="Q32" s="43"/>
      <c r="R32" s="21"/>
      <c r="T32" s="25"/>
    </row>
    <row r="34" spans="2:16">
      <c r="B34" s="12"/>
    </row>
    <row r="35" spans="2:16">
      <c r="C35" s="16"/>
      <c r="D35" s="16"/>
      <c r="E35" s="17"/>
      <c r="F35" s="17"/>
      <c r="G35" s="17"/>
      <c r="H35" s="17"/>
    </row>
    <row r="36" spans="2:16">
      <c r="C36" s="50"/>
      <c r="D36" s="50"/>
      <c r="E36" s="50"/>
      <c r="F36" s="50"/>
      <c r="G36" s="50"/>
      <c r="H36" s="50"/>
    </row>
    <row r="37" spans="2:16">
      <c r="C37" s="16"/>
      <c r="D37" s="16"/>
      <c r="E37" s="17"/>
      <c r="F37" s="17"/>
      <c r="G37" s="17"/>
      <c r="H37" s="17"/>
      <c r="I37" s="26"/>
      <c r="J37" s="26"/>
      <c r="K37" s="26"/>
      <c r="L37" s="26"/>
      <c r="M37" s="26"/>
      <c r="N37" s="26"/>
      <c r="O37" s="26"/>
      <c r="P37" s="26"/>
    </row>
    <row r="39" spans="2:16">
      <c r="D39" s="27"/>
    </row>
    <row r="40" spans="2:16">
      <c r="D40" s="27"/>
    </row>
    <row r="41" spans="2:16">
      <c r="C41" s="27"/>
    </row>
  </sheetData>
  <mergeCells count="4">
    <mergeCell ref="C36:E36"/>
    <mergeCell ref="F36:H36"/>
    <mergeCell ref="B1:Q1"/>
    <mergeCell ref="E2:H2"/>
  </mergeCells>
  <pageMargins left="0.23622047244094491" right="0.23622047244094491" top="0.15748031496062992" bottom="0.15748031496062992" header="0.31496062992125984" footer="0.31496062992125984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1 Доходы</vt:lpstr>
      <vt:lpstr>'Форма № 1 Доходы'!Область_печати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User</cp:lastModifiedBy>
  <cp:lastPrinted>2017-10-21T18:39:20Z</cp:lastPrinted>
  <dcterms:created xsi:type="dcterms:W3CDTF">2017-08-31T14:26:51Z</dcterms:created>
  <dcterms:modified xsi:type="dcterms:W3CDTF">2018-11-19T14:26:51Z</dcterms:modified>
</cp:coreProperties>
</file>